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26F02CC1-5E0B-466A-84C1-B1CDFD3FA01D}" xr6:coauthVersionLast="47" xr6:coauthVersionMax="47" xr10:uidLastSave="{00000000-0000-0000-0000-000000000000}"/>
  <bookViews>
    <workbookView xWindow="-28920" yWindow="-1020" windowWidth="29040" windowHeight="15720" xr2:uid="{46C803A4-4BBC-4511-AB7B-B7DB200B177E}"/>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Q43" i="1"/>
  <c r="I43" i="1"/>
  <c r="Y39" i="1"/>
  <c r="Y43" i="1" s="1"/>
  <c r="Q39" i="1"/>
  <c r="I35" i="1"/>
  <c r="Y31" i="1"/>
  <c r="Q31" i="1"/>
  <c r="I56" i="1" l="1"/>
  <c r="Q74" i="1"/>
  <c r="I65" i="1"/>
  <c r="Q35" i="1"/>
  <c r="Q56" i="1"/>
  <c r="Y74" i="1"/>
  <c r="Q88" i="1"/>
  <c r="Q65" i="1"/>
  <c r="Y35" i="1"/>
  <c r="Y65" i="1"/>
  <c r="I76" i="1"/>
  <c r="Y56" i="1"/>
  <c r="Y60" i="1" s="1"/>
  <c r="I67" i="1"/>
  <c r="I69" i="1" s="1"/>
  <c r="Q76" i="1"/>
  <c r="Y88" i="1"/>
  <c r="Q67" i="1"/>
  <c r="Q58" i="1"/>
  <c r="Y67" i="1"/>
  <c r="Y69" i="1" s="1"/>
  <c r="Y76" i="1"/>
  <c r="Y78" i="1" s="1"/>
  <c r="Y58" i="1"/>
  <c r="I74" i="1"/>
  <c r="I58" i="1"/>
  <c r="I78" i="1" l="1"/>
  <c r="Q60" i="1"/>
  <c r="Q69" i="1"/>
  <c r="I60" i="1"/>
  <c r="I80" i="1" s="1"/>
  <c r="I90" i="1"/>
  <c r="I88" i="1"/>
  <c r="I92" i="1" s="1"/>
  <c r="Y80" i="1"/>
  <c r="Y90" i="1"/>
  <c r="Y92" i="1"/>
  <c r="Q78" i="1"/>
  <c r="Q90" i="1"/>
  <c r="Q92" i="1" s="1"/>
  <c r="Q180" i="1" l="1"/>
  <c r="Q190" i="1"/>
  <c r="Q114" i="1"/>
  <c r="Q112" i="1"/>
  <c r="Q118" i="1"/>
  <c r="Q144" i="1" s="1"/>
  <c r="Q108" i="1"/>
  <c r="Q176" i="1"/>
  <c r="Q129" i="1"/>
  <c r="Q178" i="1"/>
  <c r="Q124" i="1"/>
  <c r="Q106" i="1"/>
  <c r="Q188" i="1"/>
  <c r="Q186" i="1"/>
  <c r="Q172" i="1"/>
  <c r="Q164" i="1"/>
  <c r="Q184" i="1"/>
  <c r="Q104" i="1"/>
  <c r="Q150" i="1"/>
  <c r="Q110" i="1"/>
  <c r="Q152" i="1"/>
  <c r="Q192" i="1"/>
  <c r="Q134" i="1" s="1"/>
  <c r="Q100" i="1"/>
  <c r="Q116" i="1" s="1"/>
  <c r="Q174" i="1"/>
  <c r="Q182" i="1"/>
  <c r="Q162" i="1"/>
  <c r="Q160" i="1"/>
  <c r="Q166" i="1"/>
  <c r="Q102" i="1"/>
  <c r="I192" i="1"/>
  <c r="I104" i="1"/>
  <c r="I112" i="1"/>
  <c r="I139" i="1"/>
  <c r="I108" i="1"/>
  <c r="I172" i="1"/>
  <c r="I194" i="1" s="1"/>
  <c r="I180" i="1"/>
  <c r="I186" i="1"/>
  <c r="I184" i="1"/>
  <c r="I114" i="1"/>
  <c r="I160" i="1"/>
  <c r="I102" i="1"/>
  <c r="I118" i="1"/>
  <c r="I129" i="1" s="1"/>
  <c r="I176" i="1"/>
  <c r="I152" i="1"/>
  <c r="I124" i="1"/>
  <c r="I106" i="1"/>
  <c r="I110" i="1"/>
  <c r="I178" i="1"/>
  <c r="I188" i="1"/>
  <c r="I182" i="1"/>
  <c r="I166" i="1"/>
  <c r="I164" i="1"/>
  <c r="I100" i="1"/>
  <c r="I174" i="1"/>
  <c r="I150" i="1"/>
  <c r="I154" i="1" s="1"/>
  <c r="I190" i="1"/>
  <c r="I162" i="1"/>
  <c r="Y186" i="1"/>
  <c r="Y104" i="1"/>
  <c r="Y178" i="1"/>
  <c r="Y188" i="1"/>
  <c r="Y114" i="1"/>
  <c r="Y162" i="1"/>
  <c r="Y166" i="1"/>
  <c r="Y129" i="1"/>
  <c r="Y144" i="1"/>
  <c r="Y100" i="1"/>
  <c r="Y116" i="1" s="1"/>
  <c r="Y164" i="1"/>
  <c r="Y182" i="1"/>
  <c r="Y112" i="1"/>
  <c r="Y152" i="1"/>
  <c r="Y150" i="1"/>
  <c r="Y154" i="1" s="1"/>
  <c r="Y192" i="1"/>
  <c r="Y180" i="1"/>
  <c r="Y118" i="1"/>
  <c r="Y160" i="1"/>
  <c r="Y124" i="1"/>
  <c r="Y190" i="1"/>
  <c r="Y184" i="1"/>
  <c r="Y174" i="1"/>
  <c r="Y139" i="1"/>
  <c r="Y176" i="1"/>
  <c r="Y172" i="1"/>
  <c r="Y110" i="1"/>
  <c r="Y94" i="1"/>
  <c r="I94" i="1"/>
  <c r="Q80" i="1"/>
  <c r="Q94" i="1" s="1"/>
  <c r="I134" i="1" l="1"/>
  <c r="Q154" i="1"/>
  <c r="I168" i="1"/>
  <c r="Q139" i="1"/>
  <c r="Y134" i="1"/>
  <c r="Q168" i="1"/>
  <c r="Y168" i="1"/>
  <c r="I142" i="1"/>
  <c r="I132" i="1"/>
  <c r="I122" i="1"/>
  <c r="I137" i="1"/>
  <c r="I127" i="1"/>
  <c r="Q132" i="1"/>
  <c r="Q142" i="1"/>
  <c r="Q137" i="1"/>
  <c r="Q127" i="1"/>
  <c r="Q122" i="1"/>
  <c r="Q146" i="1" s="1"/>
  <c r="I144" i="1"/>
  <c r="Y194" i="1"/>
  <c r="Q194" i="1"/>
  <c r="I116" i="1"/>
  <c r="Y122" i="1"/>
  <c r="Y137" i="1"/>
  <c r="Y127" i="1"/>
  <c r="Y142" i="1"/>
  <c r="Y132" i="1"/>
  <c r="I146" i="1" l="1"/>
  <c r="I156" i="1" s="1"/>
  <c r="I196" i="1" s="1"/>
  <c r="Y146" i="1"/>
  <c r="Y156" i="1" s="1"/>
  <c r="Y196" i="1" s="1"/>
  <c r="Q156" i="1"/>
  <c r="Q196" i="1" s="1"/>
  <c r="Q198" i="1" l="1"/>
  <c r="Q200" i="1" s="1"/>
  <c r="Y198" i="1"/>
  <c r="Y200" i="1" s="1"/>
  <c r="I198" i="1"/>
  <c r="I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<sst xmlns="http://schemas.openxmlformats.org/spreadsheetml/2006/main" count="493" uniqueCount="172">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</sst>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7D1DA-1B6B-4D19-BA23-80AFFE56A44D}">
  <dimension ref="A1:AC214"/>
  <sheetViews>
    <sheetView showGridLines="0" tabSelected="1" workbookViewId="0">
      <selection activeCell="AF13" sqref="AF13"/>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15.55</v>
      </c>
      <c r="J31" s="109" t="s">
        <v>19</v>
      </c>
      <c r="L31" s="7"/>
      <c r="N31" s="77"/>
      <c r="O31" s="77"/>
      <c r="P31" s="77"/>
      <c r="Q31" s="108">
        <f>I31</f>
        <v>15.55</v>
      </c>
      <c r="R31" s="109" t="s">
        <v>19</v>
      </c>
      <c r="S31" s="77"/>
      <c r="T31" s="102"/>
      <c r="U31" s="77"/>
      <c r="V31" s="77"/>
      <c r="W31" s="77"/>
      <c r="X31" s="77"/>
      <c r="Y31" s="108">
        <f>I31</f>
        <v>15.55</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15.55</v>
      </c>
      <c r="J35" s="109" t="s">
        <v>19</v>
      </c>
      <c r="L35" s="7"/>
      <c r="N35" s="77"/>
      <c r="O35" s="77"/>
      <c r="P35" s="77"/>
      <c r="Q35" s="123">
        <f>Q31+Q33</f>
        <v>15.55</v>
      </c>
      <c r="R35" s="109" t="s">
        <v>19</v>
      </c>
      <c r="S35" s="77"/>
      <c r="T35" s="102"/>
      <c r="U35" s="77"/>
      <c r="V35" s="77"/>
      <c r="W35" s="77"/>
      <c r="X35" s="77"/>
      <c r="Y35" s="123">
        <f>Y31+Y33</f>
        <v>15.55</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17.05</v>
      </c>
      <c r="J45" s="138" t="s">
        <v>19</v>
      </c>
      <c r="L45" s="7"/>
      <c r="N45" s="139"/>
      <c r="O45" s="140"/>
      <c r="P45" s="86"/>
      <c r="Q45" s="137">
        <f>Q31+Q33+Q39+Q41</f>
        <v>17.05</v>
      </c>
      <c r="R45" s="138" t="s">
        <v>19</v>
      </c>
      <c r="S45" s="77"/>
      <c r="T45" s="102"/>
      <c r="U45" s="77"/>
      <c r="V45" s="139"/>
      <c r="W45" s="140"/>
      <c r="X45" s="86"/>
      <c r="Y45" s="137">
        <f>Y31+Y33+Y39+Y41</f>
        <v>17.05</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26</v>
      </c>
      <c r="G74" s="165" t="s">
        <v>39</v>
      </c>
      <c r="H74" s="155"/>
      <c r="I74" s="123">
        <f>I45*F74/100</f>
        <v>4.4329999999999998</v>
      </c>
      <c r="J74" s="109" t="s">
        <v>19</v>
      </c>
      <c r="K74" s="161"/>
      <c r="L74" s="102"/>
      <c r="N74" s="166">
        <f>F74</f>
        <v>26</v>
      </c>
      <c r="O74" s="165" t="s">
        <v>39</v>
      </c>
      <c r="P74" s="155"/>
      <c r="Q74" s="123">
        <f>Q45*N74/100</f>
        <v>4.4329999999999998</v>
      </c>
      <c r="R74" s="109" t="s">
        <v>19</v>
      </c>
      <c r="T74" s="102"/>
      <c r="V74" s="167">
        <f>F74</f>
        <v>26</v>
      </c>
      <c r="W74" s="165" t="s">
        <v>39</v>
      </c>
      <c r="X74" s="155"/>
      <c r="Y74" s="123">
        <f>Y45*V74/100</f>
        <v>4.4329999999999998</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4.4329999999999998</v>
      </c>
      <c r="J78" s="109" t="s">
        <v>19</v>
      </c>
      <c r="K78" s="161"/>
      <c r="L78" s="102"/>
      <c r="N78" s="154"/>
      <c r="O78" s="155"/>
      <c r="P78" s="155"/>
      <c r="Q78" s="123">
        <f>Q74+Q76</f>
        <v>4.4329999999999998</v>
      </c>
      <c r="R78" s="109" t="s">
        <v>19</v>
      </c>
      <c r="T78" s="102"/>
      <c r="V78" s="154"/>
      <c r="W78" s="155"/>
      <c r="X78" s="155"/>
      <c r="Y78" s="123">
        <f>Y76+Y74</f>
        <v>4.4329999999999998</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4.4329999999999998</v>
      </c>
      <c r="J80" s="138" t="s">
        <v>19</v>
      </c>
      <c r="K80" s="8"/>
      <c r="L80" s="102"/>
      <c r="M80" s="8"/>
      <c r="N80" s="187"/>
      <c r="O80" s="188"/>
      <c r="P80" s="145"/>
      <c r="Q80" s="186">
        <f>Q60+Q69+Q78</f>
        <v>4.4329999999999998</v>
      </c>
      <c r="R80" s="138" t="s">
        <v>19</v>
      </c>
      <c r="S80" s="145"/>
      <c r="T80" s="189"/>
      <c r="U80" s="145"/>
      <c r="V80" s="187"/>
      <c r="W80" s="188"/>
      <c r="X80" s="145"/>
      <c r="Y80" s="186">
        <f>Y60+Y69+Y78</f>
        <v>4.4329999999999998</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21.483000000000001</v>
      </c>
      <c r="J94" s="250" t="s">
        <v>19</v>
      </c>
      <c r="K94" s="251"/>
      <c r="L94" s="252"/>
      <c r="M94" s="251"/>
      <c r="N94" s="253"/>
      <c r="O94" s="254"/>
      <c r="P94" s="255"/>
      <c r="Q94" s="249">
        <f>Q45+Q80+Q92</f>
        <v>21.483000000000001</v>
      </c>
      <c r="R94" s="250" t="s">
        <v>19</v>
      </c>
      <c r="S94" s="255"/>
      <c r="T94" s="256"/>
      <c r="U94" s="255"/>
      <c r="V94" s="253"/>
      <c r="W94" s="254"/>
      <c r="X94" s="255"/>
      <c r="Y94" s="249">
        <f>Y45+Y80+Y92</f>
        <v>21.483000000000001</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1.24465</v>
      </c>
      <c r="J100" s="109" t="s">
        <v>19</v>
      </c>
      <c r="L100" s="7"/>
      <c r="N100" s="274">
        <v>0</v>
      </c>
      <c r="O100" s="165" t="s">
        <v>39</v>
      </c>
      <c r="P100" s="155"/>
      <c r="Q100" s="273">
        <f>(Q45+Q92)*N100/100</f>
        <v>0</v>
      </c>
      <c r="R100" s="109" t="s">
        <v>19</v>
      </c>
      <c r="T100" s="275"/>
      <c r="V100" s="276">
        <v>13</v>
      </c>
      <c r="W100" s="165" t="s">
        <v>39</v>
      </c>
      <c r="X100" s="155"/>
      <c r="Y100" s="273">
        <f>(Y45+Y92)*V100/100</f>
        <v>2.2164999999999999</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0.247225</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1.5856500000000002</v>
      </c>
      <c r="J104" s="109" t="s">
        <v>19</v>
      </c>
      <c r="L104" s="7"/>
      <c r="N104" s="274">
        <v>0</v>
      </c>
      <c r="O104" s="165" t="s">
        <v>39</v>
      </c>
      <c r="P104" s="155"/>
      <c r="Q104" s="273">
        <f>(Q45+Q92)*N104/100</f>
        <v>0</v>
      </c>
      <c r="R104" s="109" t="s">
        <v>19</v>
      </c>
      <c r="T104" s="102"/>
      <c r="V104" s="276">
        <v>15</v>
      </c>
      <c r="W104" s="165" t="s">
        <v>39</v>
      </c>
      <c r="X104" s="155"/>
      <c r="Y104" s="273">
        <f>(Y45+Y92)*V104/100</f>
        <v>2.5575000000000001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0.22165000000000001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0.30690000000000001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5.9675000000000006E-2</v>
      </c>
      <c r="J110" s="109" t="s">
        <v>19</v>
      </c>
      <c r="L110" s="7"/>
      <c r="N110" s="274">
        <v>0.35</v>
      </c>
      <c r="O110" s="165" t="s">
        <v>39</v>
      </c>
      <c r="P110" s="155"/>
      <c r="Q110" s="273">
        <f>(Q45+Q92)*N110/100</f>
        <v>5.9675000000000006E-2</v>
      </c>
      <c r="R110" s="109" t="s">
        <v>19</v>
      </c>
      <c r="T110" s="102"/>
      <c r="V110" s="276">
        <v>0.22</v>
      </c>
      <c r="W110" s="165" t="s">
        <v>39</v>
      </c>
      <c r="X110" s="155"/>
      <c r="Y110" s="273">
        <f>(Y45+Y92)*V110/100</f>
        <v>3.7510000000000002E-2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2.5575000000000001E-2</v>
      </c>
      <c r="J112" s="109" t="s">
        <v>19</v>
      </c>
      <c r="L112" s="7"/>
      <c r="N112" s="274">
        <v>0.15</v>
      </c>
      <c r="O112" s="165" t="s">
        <v>39</v>
      </c>
      <c r="P112" s="155"/>
      <c r="Q112" s="273">
        <f>(Q45+Q92)*N112/100</f>
        <v>2.5575000000000001E-2</v>
      </c>
      <c r="R112" s="109" t="s">
        <v>19</v>
      </c>
      <c r="T112" s="102"/>
      <c r="V112" s="276">
        <v>0.15</v>
      </c>
      <c r="W112" s="165" t="s">
        <v>39</v>
      </c>
      <c r="X112" s="155"/>
      <c r="Y112" s="273">
        <f>(Y45+Y92)*V112/100</f>
        <v>2.5575000000000001E-2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0.34100000000000003</v>
      </c>
      <c r="J114" s="109" t="s">
        <v>19</v>
      </c>
      <c r="L114" s="7"/>
      <c r="N114" s="274">
        <v>2</v>
      </c>
      <c r="O114" s="165" t="s">
        <v>39</v>
      </c>
      <c r="P114" s="155"/>
      <c r="Q114" s="273">
        <f>(Q45+Q92)*N114/100</f>
        <v>0.34100000000000003</v>
      </c>
      <c r="R114" s="109" t="s">
        <v>19</v>
      </c>
      <c r="T114" s="102"/>
      <c r="V114" s="276">
        <v>2</v>
      </c>
      <c r="W114" s="165" t="s">
        <v>39</v>
      </c>
      <c r="X114" s="155"/>
      <c r="Y114" s="273">
        <f>(Y45+Y92)*V114/100</f>
        <v>0.34100000000000003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4.0323250000000002</v>
      </c>
      <c r="J116" s="138" t="s">
        <v>19</v>
      </c>
      <c r="L116" s="98"/>
      <c r="N116" s="296">
        <f>SUM(N100:N114)</f>
        <v>2.5</v>
      </c>
      <c r="O116" s="297" t="s">
        <v>39</v>
      </c>
      <c r="P116" s="298"/>
      <c r="Q116" s="295">
        <f>SUM(Q100:Q114)</f>
        <v>0.42625000000000002</v>
      </c>
      <c r="R116" s="138" t="s">
        <v>19</v>
      </c>
      <c r="S116" s="77"/>
      <c r="T116" s="78"/>
      <c r="U116" s="86"/>
      <c r="V116" s="292">
        <f>SUM(V100:V114)</f>
        <v>30.369999999999997</v>
      </c>
      <c r="W116" s="293" t="s">
        <v>39</v>
      </c>
      <c r="X116" s="294"/>
      <c r="Y116" s="295">
        <f>SUM(Y100:Y114)</f>
        <v>5.1780850000000003</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4.55</v>
      </c>
      <c r="G127" s="165" t="s">
        <v>39</v>
      </c>
      <c r="H127" s="155"/>
      <c r="I127" s="273">
        <f>I94*F127/100</f>
        <v>0.97747649999999997</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0.18347078750000001</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6.4448999999999992E-2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1.2096975000000001E-2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0.15038099999999999</v>
      </c>
      <c r="J137" s="109" t="s">
        <v>19</v>
      </c>
      <c r="L137" s="7"/>
      <c r="N137" s="327">
        <v>0</v>
      </c>
      <c r="O137" s="165" t="s">
        <v>39</v>
      </c>
      <c r="P137" s="155"/>
      <c r="Q137" s="273">
        <f>Q94*N137/100</f>
        <v>0</v>
      </c>
      <c r="R137" s="109" t="s">
        <v>19</v>
      </c>
      <c r="T137" s="102"/>
      <c r="V137" s="328">
        <v>1.1000000000000001</v>
      </c>
      <c r="W137" s="165" t="s">
        <v>39</v>
      </c>
      <c r="X137" s="155"/>
      <c r="Y137" s="273">
        <f>Y94*V137/100</f>
        <v>0.23631300000000002</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2.8226275000000009E-2</v>
      </c>
      <c r="J139" s="109" t="s">
        <v>19</v>
      </c>
      <c r="L139" s="7"/>
      <c r="N139" s="277"/>
      <c r="O139" s="311"/>
      <c r="P139" s="262"/>
      <c r="Q139" s="273">
        <f>(((Q45+Q92)*N137/100)*N116/100)+(Q118*N137/100)</f>
        <v>0</v>
      </c>
      <c r="R139" s="109" t="s">
        <v>19</v>
      </c>
      <c r="T139" s="102"/>
      <c r="V139" s="277"/>
      <c r="W139" s="311"/>
      <c r="X139" s="262"/>
      <c r="Y139" s="273">
        <f>(((Y45+Y92)*V137/100)*V116/100)+(Y118*V137/100)</f>
        <v>5.6958935000000002E-2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1.4161005375</v>
      </c>
      <c r="J146" s="138" t="s">
        <v>19</v>
      </c>
      <c r="L146" s="7"/>
      <c r="N146" s="335"/>
      <c r="O146" s="336"/>
      <c r="P146" s="77"/>
      <c r="Q146" s="295">
        <f>SUM(Q122:Q144)</f>
        <v>0</v>
      </c>
      <c r="R146" s="138" t="s">
        <v>19</v>
      </c>
      <c r="S146" s="86"/>
      <c r="T146" s="78"/>
      <c r="U146" s="77"/>
      <c r="V146" s="335"/>
      <c r="W146" s="336"/>
      <c r="X146" s="77"/>
      <c r="Y146" s="295">
        <f>SUM(Y122:Y144)</f>
        <v>0.29327193500000004</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1.7049999999999999E-2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8.5249999999999996E-3</v>
      </c>
      <c r="J152" s="109" t="s">
        <v>19</v>
      </c>
      <c r="L152" s="7"/>
      <c r="N152" s="327">
        <v>0</v>
      </c>
      <c r="O152" s="341" t="s">
        <v>119</v>
      </c>
      <c r="Q152" s="342">
        <f>(Q45+Q92)*N152/100</f>
        <v>0</v>
      </c>
      <c r="R152" s="109" t="s">
        <v>19</v>
      </c>
      <c r="S152" s="77"/>
      <c r="T152" s="78"/>
      <c r="U152" s="77"/>
      <c r="V152" s="328">
        <v>2</v>
      </c>
      <c r="W152" s="341" t="s">
        <v>119</v>
      </c>
      <c r="Y152" s="342">
        <f>(Y45+Y92)*V152/100</f>
        <v>0.34100000000000003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2.5575000000000001E-2</v>
      </c>
      <c r="J154" s="109" t="s">
        <v>19</v>
      </c>
      <c r="L154" s="7"/>
      <c r="N154" s="335"/>
      <c r="O154" s="336"/>
      <c r="P154" s="77"/>
      <c r="Q154" s="348">
        <f>SUM(Q150:Q152)</f>
        <v>0</v>
      </c>
      <c r="R154" s="109" t="s">
        <v>19</v>
      </c>
      <c r="S154" s="77"/>
      <c r="T154" s="78"/>
      <c r="U154" s="77"/>
      <c r="V154" s="335"/>
      <c r="W154" s="336"/>
      <c r="X154" s="77"/>
      <c r="Y154" s="348">
        <f>SUM(Y150:Y152)</f>
        <v>0.34100000000000003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5.4740005375000003</v>
      </c>
      <c r="J156" s="250" t="s">
        <v>19</v>
      </c>
      <c r="K156" s="251"/>
      <c r="L156" s="357"/>
      <c r="M156" s="251"/>
      <c r="N156" s="358"/>
      <c r="O156" s="359"/>
      <c r="P156" s="360"/>
      <c r="Q156" s="356">
        <f>Q154+Q146+Q118+Q116</f>
        <v>0.42625000000000002</v>
      </c>
      <c r="R156" s="250" t="s">
        <v>19</v>
      </c>
      <c r="S156" s="360"/>
      <c r="T156" s="361"/>
      <c r="U156" s="360"/>
      <c r="V156" s="358"/>
      <c r="W156" s="359"/>
      <c r="X156" s="360"/>
      <c r="Y156" s="356">
        <f>Y154+Y146+Y118+Y116</f>
        <v>5.8123569350000004</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8.5249999999999996E-3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8.5249999999999996E-3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8.5249999999999996E-3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8.5249999999999996E-3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3.4099999999999998E-2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8.5249999999999996E-3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8.5249999999999996E-3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8.5249999999999996E-3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1.27875E-2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8.5249999999999996E-3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1.7049999999999999E-2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2.5575000000000001E-2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8.9512499999999995E-2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27.080613037500001</v>
      </c>
      <c r="J196" s="398" t="s">
        <v>19</v>
      </c>
      <c r="K196" s="16"/>
      <c r="L196" s="7"/>
      <c r="M196" s="16"/>
      <c r="N196" s="16"/>
      <c r="O196" s="16"/>
      <c r="P196" s="16"/>
      <c r="Q196" s="399">
        <f>Q94+Q194+Q168+Q156</f>
        <v>21.90925</v>
      </c>
      <c r="R196" s="400" t="s">
        <v>19</v>
      </c>
      <c r="S196" s="401"/>
      <c r="T196" s="78"/>
      <c r="U196" s="85"/>
      <c r="V196" s="16"/>
      <c r="W196" s="16"/>
      <c r="X196" s="16"/>
      <c r="Y196" s="399">
        <f>Y94+Y194+Y168+Y156</f>
        <v>27.295356935000001</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0.1354030651875</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27.216016102687501</v>
      </c>
      <c r="J200" s="138" t="s">
        <v>19</v>
      </c>
      <c r="K200" s="419"/>
      <c r="L200" s="29"/>
      <c r="M200" s="28"/>
      <c r="N200" s="420"/>
      <c r="O200" s="421"/>
      <c r="P200" s="422"/>
      <c r="Q200" s="295">
        <f>Q196+Q198</f>
        <v>21.90925</v>
      </c>
      <c r="R200" s="138" t="s">
        <v>19</v>
      </c>
      <c r="S200" s="422"/>
      <c r="T200" s="423"/>
      <c r="U200" s="422"/>
      <c r="V200" s="335"/>
      <c r="W200" s="336"/>
      <c r="X200" s="77"/>
      <c r="Y200" s="295">
        <f>Y196+Y198</f>
        <v>27.295356935000001</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NuKAUiDJE1JDwInRr6GPorLNT3tKP8FhRuAWbuFjADxUPIE63bugAQPpCXbwNfa/eyrWP+N8hh5lNoq1hCXDgw==" saltValue="i3fu9SRPrJ77JRy8Ydt8kQ=="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2026-03-18T11:45:12Z</dcterms:created>
  <dcterms:modified xsi:type="dcterms:W3CDTF">2026-03-18T11:46:20Z</dcterms:modified>
</cp:coreProperties>
</file>